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856" yWindow="615" windowWidth="15473" windowHeight="11324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Лист1!$A$1:$E$46</definedName>
  </definedNames>
  <calcPr calcId="145621"/>
</workbook>
</file>

<file path=xl/calcChain.xml><?xml version="1.0" encoding="utf-8"?>
<calcChain xmlns="http://schemas.openxmlformats.org/spreadsheetml/2006/main">
  <c r="C39" i="1" l="1"/>
  <c r="C22" i="1"/>
  <c r="C36" i="1"/>
  <c r="C37" i="1"/>
  <c r="C33" i="1"/>
  <c r="D31" i="1" l="1"/>
  <c r="E31" i="1"/>
  <c r="D27" i="1"/>
  <c r="E27" i="1"/>
  <c r="D23" i="1"/>
  <c r="E23" i="1"/>
  <c r="D19" i="1"/>
  <c r="E19" i="1"/>
  <c r="D39" i="1" l="1"/>
  <c r="D22" i="1"/>
  <c r="D21" i="1" s="1"/>
  <c r="E39" i="1"/>
  <c r="E22" i="1"/>
  <c r="E21" i="1" s="1"/>
  <c r="C27" i="1"/>
  <c r="C23" i="1"/>
  <c r="C19" i="1" l="1"/>
  <c r="C31" i="1" l="1"/>
  <c r="C21" i="1" l="1"/>
</calcChain>
</file>

<file path=xl/sharedStrings.xml><?xml version="1.0" encoding="utf-8"?>
<sst xmlns="http://schemas.openxmlformats.org/spreadsheetml/2006/main" count="66" uniqueCount="65">
  <si>
    <t>№ п/п</t>
  </si>
  <si>
    <t>Наименование</t>
  </si>
  <si>
    <t>Сумма</t>
  </si>
  <si>
    <t>Источники образования</t>
  </si>
  <si>
    <t>Всего доходов</t>
  </si>
  <si>
    <t>Расходы</t>
  </si>
  <si>
    <t>Всего расходов</t>
  </si>
  <si>
    <t>Глава муниципального образования</t>
  </si>
  <si>
    <t>В.А.Головин</t>
  </si>
  <si>
    <t>Доходы от уплаты 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производимых на территории Российской Федерации, подлежащих зачислению в бюджет муниципального образования</t>
  </si>
  <si>
    <t xml:space="preserve">Объём бюджетных ассигнований дорожного фонда </t>
  </si>
  <si>
    <t>Подпрограмма "Дорожное хозяйство и транспортное обслуживание населения"</t>
  </si>
  <si>
    <t>1.1.1.1</t>
  </si>
  <si>
    <t>Капитальный ремонт и ремонт автомобильных дорог общего пользования местного значения</t>
  </si>
  <si>
    <t>Председатель</t>
  </si>
  <si>
    <t>И.А.Митрюкова</t>
  </si>
  <si>
    <t>Проектирование, капитальный ремонт, ремонт автомобильных дорог общего пользовани, в т.ч.:</t>
  </si>
  <si>
    <t xml:space="preserve"> "Муниципальный округ Увинский район Удмуртской Республики"</t>
  </si>
  <si>
    <t xml:space="preserve">Муниципальная программа "Муниципальное хозяйство" </t>
  </si>
  <si>
    <t>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Федерации, в т.ч.</t>
  </si>
  <si>
    <t>Иные доходы</t>
  </si>
  <si>
    <t>Межбюджетные трансферты, передаваемые бюджетам муниципальных образований на финансовое обеспечение расходных обязательств муниципальных образований на содержание автомобильных дорог местного значения и искусственных сооружений на них в части проведения работ по зимнему содержанию, диагностике, обследованию и оценке технического состояния</t>
  </si>
  <si>
    <t>Ремонт и содержание автомобильных дорог общего пользования местного значения</t>
  </si>
  <si>
    <t>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района, в т.ч.:</t>
  </si>
  <si>
    <t>1.1.1.2</t>
  </si>
  <si>
    <t>1.1.1.3</t>
  </si>
  <si>
    <t>1.1.1</t>
  </si>
  <si>
    <t>1.1</t>
  </si>
  <si>
    <t>1.1.2</t>
  </si>
  <si>
    <t>1.1.2.1</t>
  </si>
  <si>
    <t>1.1.2.2</t>
  </si>
  <si>
    <t>1.1.2.3</t>
  </si>
  <si>
    <t>1.1.3</t>
  </si>
  <si>
    <t>1.1.3.1</t>
  </si>
  <si>
    <t>Приложение  № 13</t>
  </si>
  <si>
    <t>муниципального образования "Муниципальный округ Увинский район Удмуртской Республики" на 2026 год</t>
  </si>
  <si>
    <t>6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</si>
  <si>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</si>
  <si>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Развитие сети автомобильных дорог Удмуртской Республики (строительство и реконструкцию автомобильных дорог местного значения и искусственных сооружений на них)</t>
  </si>
  <si>
    <t>Комплекс работ по содержанию автомобильных дорог, приобретение дорожной техники (маршруты школьных автобусов)</t>
  </si>
  <si>
    <t>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</si>
  <si>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3</t>
  </si>
  <si>
    <t>4</t>
  </si>
  <si>
    <t>5</t>
  </si>
  <si>
    <t>Субсидии бюджетам муниципальных округов на софинансирование капитальных вложений в объекты муниципальной собственности</t>
  </si>
  <si>
    <t>Субсидии бюджетам муниципальных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</si>
  <si>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муниципальных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</si>
  <si>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округов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</si>
  <si>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7</t>
  </si>
  <si>
    <t>Субсидии бюджетам муниципальных округов на развитие транспортной инфраструктуры на сельских территориях</t>
  </si>
  <si>
    <t>Капитальный ремонт, ремонт и содержание автомобильных дорог общего пользования местного значения</t>
  </si>
  <si>
    <t>1.1.4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</si>
  <si>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</si>
  <si>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1.1.4.1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</si>
  <si>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</si>
  <si>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1.1.4.2</t>
  </si>
  <si>
    <t>2</t>
  </si>
  <si>
    <t>Муниципальная программа "Создание условий для устойчивого экономического развития"</t>
  </si>
  <si>
    <t>2.1</t>
  </si>
  <si>
    <t>Подпрограмма "Развитие сельского хозяйства и расширение рынка сельскохозяйственной продукции"</t>
  </si>
  <si>
    <t>2.1.1</t>
  </si>
  <si>
    <t>Расходы по развитию транспортной инфраструктуры на сельских территориях (ремонт автомобильных дорог)</t>
  </si>
  <si>
    <t>Федеральный проект "Региональная и местная дорожная сеть", в т.ч.:</t>
  </si>
  <si>
    <t>к решению Совета депутатов муниципального образования</t>
  </si>
  <si>
    <t>от 25 декабря 2025 года №505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</si>
</sst>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sz val="11"/>
      <name val="Calibri"/>
      <family val="2"/>
      <scheme val="minor"/>
    </font>
    <font>
      <u/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CCFFFF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3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3">
      <alignment horizontal="left" wrapText="1" indent="2"/>
    </xf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49" fontId="9" fillId="0" borderId="4">
      <alignment horizontal="center"/>
    </xf>
    <xf numFmtId="49" fontId="8" fillId="0" borderId="4">
      <alignment horizont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15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6" fillId="2" borderId="2" applyNumberFormat="0" applyFont="0" applyAlignment="0" applyProtection="0"/>
    <xf numFmtId="0" fontId="8" fillId="0" borderId="5">
      <alignment horizontal="left" wrapText="1" indent="1"/>
    </xf>
    <xf numFmtId="0" fontId="10" fillId="0" borderId="0"/>
    <xf numFmtId="49" fontId="9" fillId="0" borderId="4">
      <alignment horizontal="center"/>
    </xf>
    <xf numFmtId="0" fontId="11" fillId="0" borderId="0"/>
    <xf numFmtId="0" fontId="10" fillId="0" borderId="0">
      <alignment horizontal="left"/>
    </xf>
    <xf numFmtId="0" fontId="10" fillId="0" borderId="0">
      <alignment horizontal="right"/>
    </xf>
    <xf numFmtId="0" fontId="10" fillId="0" borderId="0">
      <alignment horizontal="left" vertical="top"/>
    </xf>
    <xf numFmtId="49" fontId="10" fillId="0" borderId="7">
      <alignment horizontal="center"/>
    </xf>
    <xf numFmtId="0" fontId="12" fillId="0" borderId="0">
      <alignment horizontal="left" vertical="center" wrapText="1"/>
    </xf>
    <xf numFmtId="0" fontId="13" fillId="0" borderId="0">
      <alignment horizontal="center" vertical="center" shrinkToFit="1"/>
    </xf>
    <xf numFmtId="0" fontId="14" fillId="0" borderId="0">
      <alignment horizontal="center" vertical="center" wrapText="1" shrinkToFit="1"/>
    </xf>
    <xf numFmtId="0" fontId="14" fillId="0" borderId="0">
      <alignment horizontal="center" vertical="center" shrinkToFit="1"/>
    </xf>
    <xf numFmtId="0" fontId="10" fillId="0" borderId="4">
      <alignment horizontal="center" vertical="center" wrapText="1"/>
    </xf>
    <xf numFmtId="0" fontId="10" fillId="16" borderId="4">
      <alignment vertical="top" wrapText="1"/>
    </xf>
    <xf numFmtId="0" fontId="10" fillId="16" borderId="8">
      <alignment wrapText="1"/>
    </xf>
    <xf numFmtId="1" fontId="10" fillId="16" borderId="9">
      <alignment horizontal="left" vertical="top" shrinkToFit="1"/>
    </xf>
    <xf numFmtId="4" fontId="10" fillId="16" borderId="4">
      <alignment horizontal="right" vertical="top" shrinkToFit="1"/>
    </xf>
    <xf numFmtId="0" fontId="10" fillId="0" borderId="6">
      <alignment vertical="top" wrapText="1"/>
    </xf>
    <xf numFmtId="1" fontId="10" fillId="0" borderId="4">
      <alignment horizontal="left" vertical="top" shrinkToFit="1"/>
    </xf>
    <xf numFmtId="4" fontId="10" fillId="0" borderId="6">
      <alignment horizontal="right" vertical="top" shrinkToFit="1"/>
    </xf>
    <xf numFmtId="0" fontId="10" fillId="0" borderId="4"/>
    <xf numFmtId="0" fontId="10" fillId="17" borderId="4">
      <alignment horizontal="left" vertical="center" shrinkToFit="1"/>
    </xf>
    <xf numFmtId="4" fontId="10" fillId="17" borderId="4">
      <alignment horizontal="right" vertical="center" shrinkToFit="1"/>
    </xf>
    <xf numFmtId="0" fontId="14" fillId="0" borderId="0">
      <alignment wrapText="1"/>
    </xf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18" borderId="0"/>
    <xf numFmtId="0" fontId="10" fillId="19" borderId="4">
      <alignment vertical="top" wrapText="1"/>
    </xf>
    <xf numFmtId="0" fontId="14" fillId="18" borderId="10"/>
    <xf numFmtId="1" fontId="10" fillId="19" borderId="4">
      <alignment horizontal="left" vertical="top" shrinkToFit="1"/>
    </xf>
    <xf numFmtId="4" fontId="10" fillId="19" borderId="4">
      <alignment horizontal="right" vertical="top" shrinkToFit="1"/>
    </xf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 indent="15"/>
    </xf>
    <xf numFmtId="0" fontId="3" fillId="0" borderId="0" xfId="0" applyFont="1"/>
    <xf numFmtId="4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top" wrapText="1"/>
    </xf>
    <xf numFmtId="49" fontId="1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right" vertical="center" wrapText="1"/>
    </xf>
    <xf numFmtId="0" fontId="17" fillId="0" borderId="0" xfId="0" applyFont="1"/>
    <xf numFmtId="0" fontId="15" fillId="0" borderId="1" xfId="0" applyFont="1" applyBorder="1" applyAlignment="1">
      <alignment vertical="top" wrapText="1"/>
    </xf>
    <xf numFmtId="0" fontId="1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23">
    <cellStyle name="20% - Акцент1 2" xfId="4"/>
    <cellStyle name="20% - Акцент1 2 2" xfId="5"/>
    <cellStyle name="20% - Акцент2 2" xfId="6"/>
    <cellStyle name="20% - Акцент2 2 2" xfId="7"/>
    <cellStyle name="20% - Акцент3 2" xfId="8"/>
    <cellStyle name="20% - Акцент3 2 2" xfId="9"/>
    <cellStyle name="20% - Акцент4 2" xfId="10"/>
    <cellStyle name="20% - Акцент4 2 2" xfId="11"/>
    <cellStyle name="20% - Акцент5 2" xfId="12"/>
    <cellStyle name="20% - Акцент5 2 2" xfId="13"/>
    <cellStyle name="20% - Акцент6 2" xfId="14"/>
    <cellStyle name="20% - Акцент6 2 2" xfId="15"/>
    <cellStyle name="40% - Акцент1 2" xfId="16"/>
    <cellStyle name="40% - Акцент1 2 2" xfId="17"/>
    <cellStyle name="40% - Акцент2 2" xfId="18"/>
    <cellStyle name="40% - Акцент2 2 2" xfId="19"/>
    <cellStyle name="40% - Акцент3 2" xfId="20"/>
    <cellStyle name="40% - Акцент3 2 2" xfId="21"/>
    <cellStyle name="40% - Акцент4 2" xfId="22"/>
    <cellStyle name="40% - Акцент4 2 2" xfId="23"/>
    <cellStyle name="40% - Акцент5 2" xfId="24"/>
    <cellStyle name="40% - Акцент5 2 2" xfId="25"/>
    <cellStyle name="40% - Акцент6 2" xfId="26"/>
    <cellStyle name="40% - Акцент6 2 2" xfId="27"/>
    <cellStyle name="br" xfId="115"/>
    <cellStyle name="col" xfId="114"/>
    <cellStyle name="st30" xfId="99"/>
    <cellStyle name="style0" xfId="116"/>
    <cellStyle name="td" xfId="117"/>
    <cellStyle name="tr" xfId="113"/>
    <cellStyle name="xl21" xfId="118"/>
    <cellStyle name="xl22" xfId="90"/>
    <cellStyle name="xl23" xfId="93"/>
    <cellStyle name="xl24" xfId="101"/>
    <cellStyle name="xl25" xfId="119"/>
    <cellStyle name="xl26" xfId="102"/>
    <cellStyle name="xl27" xfId="106"/>
    <cellStyle name="xl28" xfId="120"/>
    <cellStyle name="xl29" xfId="109"/>
    <cellStyle name="xl30" xfId="103"/>
    <cellStyle name="xl31" xfId="89"/>
    <cellStyle name="xl31 2" xfId="121"/>
    <cellStyle name="xl32" xfId="104"/>
    <cellStyle name="xl33" xfId="107"/>
    <cellStyle name="xl34" xfId="3"/>
    <cellStyle name="xl34 2" xfId="110"/>
    <cellStyle name="xl35" xfId="122"/>
    <cellStyle name="xl36" xfId="105"/>
    <cellStyle name="xl37" xfId="108"/>
    <cellStyle name="xl38" xfId="111"/>
    <cellStyle name="xl39" xfId="95"/>
    <cellStyle name="xl40" xfId="94"/>
    <cellStyle name="xl41" xfId="96"/>
    <cellStyle name="xl42" xfId="97"/>
    <cellStyle name="xl43" xfId="91"/>
    <cellStyle name="xl43 2" xfId="98"/>
    <cellStyle name="xl44" xfId="100"/>
    <cellStyle name="xl45" xfId="112"/>
    <cellStyle name="xl52" xfId="28"/>
    <cellStyle name="xl53" xfId="29"/>
    <cellStyle name="Обычный" xfId="0" builtinId="0"/>
    <cellStyle name="Обычный 10" xfId="30"/>
    <cellStyle name="Обычный 10 2" xfId="31"/>
    <cellStyle name="Обычный 10 2 2" xfId="32"/>
    <cellStyle name="Обычный 10 3" xfId="33"/>
    <cellStyle name="Обычный 10 3 2" xfId="34"/>
    <cellStyle name="Обычный 10 4" xfId="35"/>
    <cellStyle name="Обычный 11" xfId="36"/>
    <cellStyle name="Обычный 12" xfId="92"/>
    <cellStyle name="Обычный 13" xfId="1"/>
    <cellStyle name="Обычный 2" xfId="37"/>
    <cellStyle name="Обычный 2 2" xfId="38"/>
    <cellStyle name="Обычный 3" xfId="39"/>
    <cellStyle name="Обычный 3 2" xfId="40"/>
    <cellStyle name="Обычный 3 2 2" xfId="41"/>
    <cellStyle name="Обычный 3 3" xfId="42"/>
    <cellStyle name="Обычный 3 3 2" xfId="43"/>
    <cellStyle name="Обычный 3 4" xfId="44"/>
    <cellStyle name="Обычный 4" xfId="45"/>
    <cellStyle name="Обычный 4 2" xfId="46"/>
    <cellStyle name="Обычный 4 2 2" xfId="47"/>
    <cellStyle name="Обычный 4 3" xfId="48"/>
    <cellStyle name="Обычный 4 3 2" xfId="49"/>
    <cellStyle name="Обычный 4 4" xfId="50"/>
    <cellStyle name="Обычный 5" xfId="51"/>
    <cellStyle name="Обычный 5 2" xfId="52"/>
    <cellStyle name="Обычный 5 2 2" xfId="53"/>
    <cellStyle name="Обычный 5 3" xfId="54"/>
    <cellStyle name="Обычный 5 3 2" xfId="55"/>
    <cellStyle name="Обычный 5 4" xfId="56"/>
    <cellStyle name="Обычный 6" xfId="57"/>
    <cellStyle name="Обычный 6 2" xfId="58"/>
    <cellStyle name="Обычный 6 2 2" xfId="59"/>
    <cellStyle name="Обычный 6 3" xfId="60"/>
    <cellStyle name="Обычный 6 3 2" xfId="61"/>
    <cellStyle name="Обычный 6 4" xfId="62"/>
    <cellStyle name="Обычный 7" xfId="63"/>
    <cellStyle name="Обычный 7 2" xfId="64"/>
    <cellStyle name="Обычный 7 2 2" xfId="65"/>
    <cellStyle name="Обычный 7 3" xfId="66"/>
    <cellStyle name="Обычный 7 3 2" xfId="67"/>
    <cellStyle name="Обычный 7 4" xfId="68"/>
    <cellStyle name="Обычный 8" xfId="69"/>
    <cellStyle name="Обычный 8 2" xfId="70"/>
    <cellStyle name="Обычный 8 2 2" xfId="71"/>
    <cellStyle name="Обычный 8 3" xfId="72"/>
    <cellStyle name="Обычный 8 3 2" xfId="73"/>
    <cellStyle name="Обычный 8 4" xfId="74"/>
    <cellStyle name="Обычный 9" xfId="75"/>
    <cellStyle name="Обычный 9 2" xfId="76"/>
    <cellStyle name="Обычный 9 2 2" xfId="77"/>
    <cellStyle name="Обычный 9 3" xfId="78"/>
    <cellStyle name="Обычный 9 3 2" xfId="79"/>
    <cellStyle name="Обычный 9 4" xfId="80"/>
    <cellStyle name="Примечание 2" xfId="81"/>
    <cellStyle name="Примечание 2 2" xfId="82"/>
    <cellStyle name="Примечание 3" xfId="83"/>
    <cellStyle name="Примечание 3 2" xfId="84"/>
    <cellStyle name="Примечание 4" xfId="85"/>
    <cellStyle name="Примечание 4 2" xfId="86"/>
    <cellStyle name="Примечание 5" xfId="87"/>
    <cellStyle name="Примечание 5 2" xfId="88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H9" sqref="H9"/>
    </sheetView>
  </sheetViews>
  <sheetFormatPr defaultRowHeight="15.05" x14ac:dyDescent="0.3"/>
  <cols>
    <col min="1" max="1" width="7.6640625" customWidth="1"/>
    <col min="2" max="2" width="64" customWidth="1"/>
    <col min="3" max="3" width="17.109375" customWidth="1"/>
    <col min="4" max="4" width="15.5546875" hidden="1" customWidth="1"/>
    <col min="5" max="5" width="16.109375" hidden="1" customWidth="1"/>
    <col min="6" max="6" width="13.6640625" customWidth="1"/>
    <col min="7" max="7" width="9.44140625" bestFit="1" customWidth="1"/>
  </cols>
  <sheetData>
    <row r="1" spans="1:5" x14ac:dyDescent="0.3">
      <c r="C1" s="4" t="s">
        <v>34</v>
      </c>
    </row>
    <row r="2" spans="1:5" x14ac:dyDescent="0.3">
      <c r="C2" s="5" t="s">
        <v>63</v>
      </c>
    </row>
    <row r="3" spans="1:5" x14ac:dyDescent="0.3">
      <c r="C3" s="5" t="s">
        <v>17</v>
      </c>
    </row>
    <row r="4" spans="1:5" x14ac:dyDescent="0.3">
      <c r="C4" s="5" t="s">
        <v>64</v>
      </c>
    </row>
    <row r="6" spans="1:5" x14ac:dyDescent="0.3">
      <c r="A6" s="27" t="s">
        <v>10</v>
      </c>
      <c r="B6" s="27"/>
      <c r="C6" s="27"/>
    </row>
    <row r="7" spans="1:5" ht="30.15" customHeight="1" x14ac:dyDescent="0.3">
      <c r="A7" s="28" t="s">
        <v>35</v>
      </c>
      <c r="B7" s="28"/>
      <c r="C7" s="28"/>
    </row>
    <row r="9" spans="1:5" ht="27.5" customHeight="1" x14ac:dyDescent="0.3">
      <c r="A9" s="1" t="s">
        <v>0</v>
      </c>
      <c r="B9" s="2" t="s">
        <v>1</v>
      </c>
      <c r="C9" s="1" t="s">
        <v>2</v>
      </c>
    </row>
    <row r="10" spans="1:5" x14ac:dyDescent="0.3">
      <c r="A10" s="25" t="s">
        <v>3</v>
      </c>
      <c r="B10" s="25"/>
      <c r="C10" s="25"/>
    </row>
    <row r="11" spans="1:5" ht="95.4" customHeight="1" x14ac:dyDescent="0.3">
      <c r="A11" s="16">
        <v>1</v>
      </c>
      <c r="B11" s="10" t="s">
        <v>9</v>
      </c>
      <c r="C11" s="11">
        <v>66359000</v>
      </c>
      <c r="D11" s="11">
        <v>87301000</v>
      </c>
      <c r="E11" s="11">
        <v>92922000</v>
      </c>
    </row>
    <row r="12" spans="1:5" ht="39.299999999999997" customHeight="1" x14ac:dyDescent="0.3">
      <c r="A12" s="16">
        <v>2</v>
      </c>
      <c r="B12" s="10" t="s">
        <v>44</v>
      </c>
      <c r="C12" s="9">
        <v>41611952.600000001</v>
      </c>
      <c r="D12" s="9">
        <v>0</v>
      </c>
      <c r="E12" s="9">
        <v>0</v>
      </c>
    </row>
    <row r="13" spans="1:5" ht="98.85" customHeight="1" x14ac:dyDescent="0.3">
      <c r="A13" s="16" t="s">
        <v>41</v>
      </c>
      <c r="B13" s="10" t="s">
        <v>46</v>
      </c>
      <c r="C13" s="9">
        <v>1135510.2</v>
      </c>
      <c r="D13" s="9">
        <v>40232162.960000001</v>
      </c>
      <c r="E13" s="9">
        <v>40211029.689999998</v>
      </c>
    </row>
    <row r="14" spans="1:5" ht="66.8" customHeight="1" x14ac:dyDescent="0.3">
      <c r="A14" s="16" t="s">
        <v>42</v>
      </c>
      <c r="B14" s="10" t="s">
        <v>45</v>
      </c>
      <c r="C14" s="9">
        <v>5504258</v>
      </c>
      <c r="D14" s="9">
        <v>5535059</v>
      </c>
      <c r="E14" s="9">
        <v>5535059</v>
      </c>
    </row>
    <row r="15" spans="1:5" ht="66.8" customHeight="1" x14ac:dyDescent="0.3">
      <c r="A15" s="16" t="s">
        <v>43</v>
      </c>
      <c r="B15" s="10" t="s">
        <v>47</v>
      </c>
      <c r="C15" s="9">
        <v>95692184.489999995</v>
      </c>
      <c r="D15" s="9"/>
      <c r="E15" s="9"/>
    </row>
    <row r="16" spans="1:5" ht="46.5" customHeight="1" x14ac:dyDescent="0.3">
      <c r="A16" s="16" t="s">
        <v>36</v>
      </c>
      <c r="B16" s="10" t="s">
        <v>49</v>
      </c>
      <c r="C16" s="9">
        <v>14085408.16</v>
      </c>
      <c r="D16" s="9"/>
      <c r="E16" s="9"/>
    </row>
    <row r="17" spans="1:7" ht="90.35" x14ac:dyDescent="0.3">
      <c r="A17" s="16" t="s">
        <v>48</v>
      </c>
      <c r="B17" s="10" t="s">
        <v>21</v>
      </c>
      <c r="C17" s="9">
        <v>858600</v>
      </c>
      <c r="D17" s="9">
        <v>858600</v>
      </c>
      <c r="E17" s="9">
        <v>858600</v>
      </c>
    </row>
    <row r="18" spans="1:7" x14ac:dyDescent="0.3">
      <c r="A18" s="16" t="s">
        <v>36</v>
      </c>
      <c r="B18" s="10" t="s">
        <v>20</v>
      </c>
      <c r="C18" s="11">
        <v>25099000</v>
      </c>
      <c r="D18" s="11">
        <v>0</v>
      </c>
      <c r="E18" s="11">
        <v>0</v>
      </c>
    </row>
    <row r="19" spans="1:7" x14ac:dyDescent="0.3">
      <c r="A19" s="17"/>
      <c r="B19" s="12" t="s">
        <v>4</v>
      </c>
      <c r="C19" s="13">
        <f>SUM(C11:C18)</f>
        <v>250345913.44999999</v>
      </c>
      <c r="D19" s="13">
        <f t="shared" ref="D19:E19" si="0">SUM(D11:D18)</f>
        <v>133926821.96000001</v>
      </c>
      <c r="E19" s="13">
        <f t="shared" si="0"/>
        <v>139526688.69</v>
      </c>
    </row>
    <row r="20" spans="1:7" x14ac:dyDescent="0.3">
      <c r="A20" s="26" t="s">
        <v>5</v>
      </c>
      <c r="B20" s="26"/>
      <c r="C20" s="26"/>
    </row>
    <row r="21" spans="1:7" s="6" customFormat="1" ht="38.299999999999997" customHeight="1" x14ac:dyDescent="0.3">
      <c r="A21" s="15">
        <v>1</v>
      </c>
      <c r="B21" s="12" t="s">
        <v>18</v>
      </c>
      <c r="C21" s="13">
        <f>C22</f>
        <v>236260505.29000002</v>
      </c>
      <c r="D21" s="13">
        <f t="shared" ref="D21:E21" si="1">D22</f>
        <v>133926821.95999999</v>
      </c>
      <c r="E21" s="13">
        <f t="shared" si="1"/>
        <v>139526688.69</v>
      </c>
    </row>
    <row r="22" spans="1:7" s="6" customFormat="1" ht="38.299999999999997" customHeight="1" x14ac:dyDescent="0.3">
      <c r="A22" s="15" t="s">
        <v>27</v>
      </c>
      <c r="B22" s="12" t="s">
        <v>11</v>
      </c>
      <c r="C22" s="13">
        <f>C23+C27+C31+C33</f>
        <v>236260505.29000002</v>
      </c>
      <c r="D22" s="13">
        <f t="shared" ref="D22:E22" si="2">D23+D27+D31</f>
        <v>133926821.95999999</v>
      </c>
      <c r="E22" s="13">
        <f t="shared" si="2"/>
        <v>139526688.69</v>
      </c>
    </row>
    <row r="23" spans="1:7" ht="31.45" x14ac:dyDescent="0.3">
      <c r="A23" s="15" t="s">
        <v>26</v>
      </c>
      <c r="B23" s="22" t="s">
        <v>16</v>
      </c>
      <c r="C23" s="13">
        <f>C24+C25+C26</f>
        <v>62672462.799999997</v>
      </c>
      <c r="D23" s="11">
        <f t="shared" ref="D23:E23" si="3">D24+D25+D26</f>
        <v>63776162.959999993</v>
      </c>
      <c r="E23" s="11">
        <f t="shared" si="3"/>
        <v>65308029.689999998</v>
      </c>
    </row>
    <row r="24" spans="1:7" ht="30.15" x14ac:dyDescent="0.3">
      <c r="A24" s="16" t="s">
        <v>12</v>
      </c>
      <c r="B24" s="10" t="s">
        <v>13</v>
      </c>
      <c r="C24" s="9">
        <v>19909326.969999999</v>
      </c>
      <c r="D24" s="9">
        <v>23137617.52</v>
      </c>
      <c r="E24" s="9">
        <v>24690827.989999998</v>
      </c>
    </row>
    <row r="25" spans="1:7" ht="60.25" x14ac:dyDescent="0.3">
      <c r="A25" s="16" t="s">
        <v>24</v>
      </c>
      <c r="B25" s="10" t="s">
        <v>37</v>
      </c>
      <c r="C25" s="9">
        <v>1146980</v>
      </c>
      <c r="D25" s="9">
        <v>40638545.439999998</v>
      </c>
      <c r="E25" s="9">
        <v>40617201.700000003</v>
      </c>
    </row>
    <row r="26" spans="1:7" ht="45.2" x14ac:dyDescent="0.3">
      <c r="A26" s="16" t="s">
        <v>25</v>
      </c>
      <c r="B26" s="10" t="s">
        <v>38</v>
      </c>
      <c r="C26" s="9">
        <v>41616155.829999998</v>
      </c>
      <c r="D26" s="9">
        <v>0</v>
      </c>
      <c r="E26" s="9">
        <v>0</v>
      </c>
    </row>
    <row r="27" spans="1:7" ht="83.8" customHeight="1" x14ac:dyDescent="0.3">
      <c r="A27" s="15" t="s">
        <v>28</v>
      </c>
      <c r="B27" s="22" t="s">
        <v>19</v>
      </c>
      <c r="C27" s="13">
        <f>C28+C29+C30</f>
        <v>77395858</v>
      </c>
      <c r="D27" s="11">
        <f t="shared" ref="D27:E27" si="4">D28+D29+D30</f>
        <v>69650659</v>
      </c>
      <c r="E27" s="11">
        <f t="shared" si="4"/>
        <v>73718659</v>
      </c>
      <c r="G27" s="18"/>
    </row>
    <row r="28" spans="1:7" ht="30.15" x14ac:dyDescent="0.3">
      <c r="A28" s="16" t="s">
        <v>29</v>
      </c>
      <c r="B28" s="10" t="s">
        <v>22</v>
      </c>
      <c r="C28" s="11">
        <v>71033000</v>
      </c>
      <c r="D28" s="11">
        <v>63257000</v>
      </c>
      <c r="E28" s="11">
        <v>67325000</v>
      </c>
    </row>
    <row r="29" spans="1:7" ht="49.1" customHeight="1" x14ac:dyDescent="0.3">
      <c r="A29" s="16" t="s">
        <v>30</v>
      </c>
      <c r="B29" s="10" t="s">
        <v>39</v>
      </c>
      <c r="C29" s="9">
        <v>5504258</v>
      </c>
      <c r="D29" s="9">
        <v>5535059</v>
      </c>
      <c r="E29" s="9">
        <v>5535059</v>
      </c>
    </row>
    <row r="30" spans="1:7" ht="64.150000000000006" customHeight="1" x14ac:dyDescent="0.3">
      <c r="A30" s="16" t="s">
        <v>31</v>
      </c>
      <c r="B30" s="10" t="s">
        <v>40</v>
      </c>
      <c r="C30" s="9">
        <v>858600</v>
      </c>
      <c r="D30" s="9">
        <v>858600</v>
      </c>
      <c r="E30" s="9">
        <v>858600</v>
      </c>
    </row>
    <row r="31" spans="1:7" ht="93.6" customHeight="1" x14ac:dyDescent="0.3">
      <c r="A31" s="15" t="s">
        <v>32</v>
      </c>
      <c r="B31" s="22" t="s">
        <v>23</v>
      </c>
      <c r="C31" s="13">
        <f>C32</f>
        <v>500000</v>
      </c>
      <c r="D31" s="11">
        <f t="shared" ref="D31:E31" si="5">D32</f>
        <v>500000</v>
      </c>
      <c r="E31" s="11">
        <f t="shared" si="5"/>
        <v>500000</v>
      </c>
    </row>
    <row r="32" spans="1:7" ht="36.65" customHeight="1" x14ac:dyDescent="0.3">
      <c r="A32" s="16" t="s">
        <v>33</v>
      </c>
      <c r="B32" s="14" t="s">
        <v>50</v>
      </c>
      <c r="C32" s="11">
        <v>500000</v>
      </c>
      <c r="D32" s="11">
        <v>500000</v>
      </c>
      <c r="E32" s="11">
        <v>500000</v>
      </c>
    </row>
    <row r="33" spans="1:5" s="20" customFormat="1" ht="36.65" customHeight="1" x14ac:dyDescent="0.3">
      <c r="A33" s="23" t="s">
        <v>51</v>
      </c>
      <c r="B33" s="24" t="s">
        <v>62</v>
      </c>
      <c r="C33" s="13">
        <f>C34+C35</f>
        <v>95692184.49000001</v>
      </c>
      <c r="D33" s="19"/>
      <c r="E33" s="19"/>
    </row>
    <row r="34" spans="1:5" ht="51.05" customHeight="1" x14ac:dyDescent="0.3">
      <c r="A34" s="16" t="s">
        <v>53</v>
      </c>
      <c r="B34" s="14" t="s">
        <v>52</v>
      </c>
      <c r="C34" s="11">
        <v>84420306.120000005</v>
      </c>
      <c r="D34" s="11"/>
      <c r="E34" s="11"/>
    </row>
    <row r="35" spans="1:5" ht="68.099999999999994" customHeight="1" x14ac:dyDescent="0.3">
      <c r="A35" s="16" t="s">
        <v>55</v>
      </c>
      <c r="B35" s="14" t="s">
        <v>54</v>
      </c>
      <c r="C35" s="11">
        <v>11271878.369999999</v>
      </c>
      <c r="D35" s="11"/>
      <c r="E35" s="11"/>
    </row>
    <row r="36" spans="1:5" s="6" customFormat="1" ht="39.299999999999997" customHeight="1" x14ac:dyDescent="0.3">
      <c r="A36" s="15" t="s">
        <v>56</v>
      </c>
      <c r="B36" s="21" t="s">
        <v>57</v>
      </c>
      <c r="C36" s="13">
        <f>C37</f>
        <v>14085408.16</v>
      </c>
      <c r="D36" s="13"/>
      <c r="E36" s="13"/>
    </row>
    <row r="37" spans="1:5" ht="41.9" customHeight="1" x14ac:dyDescent="0.3">
      <c r="A37" s="16" t="s">
        <v>58</v>
      </c>
      <c r="B37" s="21" t="s">
        <v>59</v>
      </c>
      <c r="C37" s="13">
        <f>C38</f>
        <v>14085408.16</v>
      </c>
      <c r="D37" s="11"/>
      <c r="E37" s="11"/>
    </row>
    <row r="38" spans="1:5" ht="37.35" customHeight="1" x14ac:dyDescent="0.3">
      <c r="A38" s="16" t="s">
        <v>60</v>
      </c>
      <c r="B38" s="14" t="s">
        <v>61</v>
      </c>
      <c r="C38" s="11">
        <v>14085408.16</v>
      </c>
      <c r="D38" s="11"/>
      <c r="E38" s="11"/>
    </row>
    <row r="39" spans="1:5" ht="20.95" customHeight="1" x14ac:dyDescent="0.3">
      <c r="A39" s="17"/>
      <c r="B39" s="12" t="s">
        <v>6</v>
      </c>
      <c r="C39" s="13">
        <f>C36+C21</f>
        <v>250345913.45000002</v>
      </c>
      <c r="D39" s="13">
        <f t="shared" ref="D39:E39" si="6">D31+D27+D23</f>
        <v>133926821.95999999</v>
      </c>
      <c r="E39" s="13">
        <f t="shared" si="6"/>
        <v>139526688.69</v>
      </c>
    </row>
    <row r="43" spans="1:5" ht="15.75" x14ac:dyDescent="0.3">
      <c r="A43" s="3" t="s">
        <v>7</v>
      </c>
      <c r="C43" s="7" t="s">
        <v>8</v>
      </c>
    </row>
    <row r="44" spans="1:5" ht="15.75" x14ac:dyDescent="0.3">
      <c r="A44" s="3"/>
      <c r="C44" s="7"/>
    </row>
    <row r="45" spans="1:5" x14ac:dyDescent="0.3">
      <c r="C45" s="8"/>
    </row>
    <row r="46" spans="1:5" ht="15.75" x14ac:dyDescent="0.3">
      <c r="A46" s="3" t="s">
        <v>14</v>
      </c>
      <c r="C46" s="7" t="s">
        <v>15</v>
      </c>
    </row>
  </sheetData>
  <mergeCells count="4">
    <mergeCell ref="A10:C10"/>
    <mergeCell ref="A20:C20"/>
    <mergeCell ref="A6:C6"/>
    <mergeCell ref="A7:C7"/>
  </mergeCells>
  <pageMargins left="1.1399999999999999" right="0.70866141732283472" top="0.74803149606299213" bottom="0.74803149606299213" header="0.31496062992125984" footer="0.31496062992125984"/>
  <pageSetup paperSize="9" scale="92" orientation="portrait" r:id="rId1"/>
  <rowBreaks count="1" manualBreakCount="1">
    <brk id="1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2026-01-13T04:34:21Z</cp:lastPrinted>
  <dcterms:created xsi:type="dcterms:W3CDTF">2013-12-13T06:56:23Z</dcterms:created>
  <dcterms:modified xsi:type="dcterms:W3CDTF">2026-01-13T04:34:26Z</dcterms:modified>
</cp:coreProperties>
</file>